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S:\Ontwerp\2022\Regio 2\21032223 Heerenveen - Eng. &amp; Contract ontwikkeling KNO te Heerenveen\01 Bestek - PvE\012 NvI\2e NvI\"/>
    </mc:Choice>
  </mc:AlternateContent>
  <xr:revisionPtr revIDLastSave="0" documentId="13_ncr:1_{15DC845A-6A0E-4C2F-B549-B5121A786FB7}" xr6:coauthVersionLast="47" xr6:coauthVersionMax="47" xr10:uidLastSave="{00000000-0000-0000-0000-000000000000}"/>
  <bookViews>
    <workbookView xWindow="9612" yWindow="3924" windowWidth="11508" windowHeight="9636" xr2:uid="{3ADF6707-6AA4-4F9F-9166-94F984C9AFA3}"/>
  </bookViews>
  <sheets>
    <sheet name="Invul" sheetId="1" r:id="rId1"/>
  </sheets>
  <definedNames>
    <definedName name="_xlnm.Print_Area" localSheetId="0">Invul!$A$1:$F$123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4" i="1" l="1"/>
  <c r="F63" i="1"/>
  <c r="F62" i="1"/>
  <c r="F61" i="1"/>
  <c r="F60" i="1"/>
  <c r="F59" i="1"/>
  <c r="F58" i="1"/>
  <c r="F57" i="1"/>
  <c r="F56" i="1"/>
  <c r="F46" i="1"/>
  <c r="F50" i="1"/>
  <c r="F49" i="1"/>
  <c r="F48" i="1"/>
  <c r="F47" i="1"/>
  <c r="F45" i="1"/>
  <c r="F39" i="1"/>
  <c r="F38" i="1"/>
  <c r="F37" i="1"/>
  <c r="F36" i="1"/>
  <c r="F35" i="1"/>
  <c r="F29" i="1"/>
  <c r="F28" i="1"/>
  <c r="F27" i="1"/>
  <c r="F26" i="1"/>
  <c r="F25" i="1"/>
  <c r="F20" i="1"/>
  <c r="F19" i="1"/>
  <c r="F18" i="1"/>
  <c r="F17" i="1"/>
  <c r="F16" i="1"/>
  <c r="F21" i="1" l="1"/>
  <c r="F65" i="1"/>
  <c r="F51" i="1"/>
  <c r="F40" i="1"/>
  <c r="F30" i="1"/>
  <c r="F67" i="1" l="1"/>
</calcChain>
</file>

<file path=xl/sharedStrings.xml><?xml version="1.0" encoding="utf-8"?>
<sst xmlns="http://schemas.openxmlformats.org/spreadsheetml/2006/main" count="142" uniqueCount="90">
  <si>
    <t>Brandstoftype</t>
  </si>
  <si>
    <t>Punten brandstofsoort</t>
  </si>
  <si>
    <t>Biodiesel</t>
  </si>
  <si>
    <t>GTL</t>
  </si>
  <si>
    <t>Voorwaarden</t>
  </si>
  <si>
    <t>Indien inschrijver van plan is onderaannemers in te schakelen dan vallen ook zij onder het regime van de aangeboden keuze ‘Inzet bouwmaterieel’. Inschrijver wordt daarmee verantwoordelijk voor het door zijn onderaannemers in te zetten materieel.</t>
  </si>
  <si>
    <t>Project: Ontwikkeling KNO te Heerenveen</t>
  </si>
  <si>
    <t>Opdrachtgever: Gemeente Heerenveen</t>
  </si>
  <si>
    <t>Bijlage Formulier inzet bouwmaterieel</t>
  </si>
  <si>
    <t>Toelichting</t>
  </si>
  <si>
    <t>Alle brandstofsoorten met als basis aardolie, voorbeelden hiervan zijn benzine en diesel.</t>
  </si>
  <si>
    <t>Biobrandstof bestaand uit een mengvorm van uit aardolie verkregen dieselolie en plantaardige olie of dierlijk vet. In geval van deze aanbesteding dient het bestandsdeel aan plantaardige olie of dierlijk vet uit minimaal 30% van de brandstof te bestaan.</t>
  </si>
  <si>
    <t>Gas-to-liquid, vloeibare brandstof met als basis aardgas. GTL verband schoner en efficiënter dan reguliere dieselolie.</t>
  </si>
  <si>
    <t>Biobrandstof bestaand uit nagenoeg 100% plantaardige olie of dierlijk vet, voorbeelden hiervan zijn HVO100 en B100.</t>
  </si>
  <si>
    <t>Elektrische of waterstof aangedreven bouwmachines is toegestaan, mits de moeder energiebron voor het opladen van de accu van de bouwmachine en waarvoor een fossiele brandstof gebruikt wordt, NIET op de bouwplaats ingezet wordt.</t>
  </si>
  <si>
    <t>Non-fossiele brandstof</t>
  </si>
  <si>
    <t>Biodiesel (2)</t>
  </si>
  <si>
    <t>GTL (3)</t>
  </si>
  <si>
    <t>Non-fossiele brandstof (4)</t>
  </si>
  <si>
    <t>1.</t>
  </si>
  <si>
    <t>(1)</t>
  </si>
  <si>
    <t>Fossiele brandstof</t>
  </si>
  <si>
    <t>(5)</t>
  </si>
  <si>
    <t>(4)</t>
  </si>
  <si>
    <t>(3)</t>
  </si>
  <si>
    <t>(2)</t>
  </si>
  <si>
    <t>Waterstof en Elektrisch</t>
  </si>
  <si>
    <t>2.</t>
  </si>
  <si>
    <t>4.</t>
  </si>
  <si>
    <t>3.</t>
  </si>
  <si>
    <t>Toelichting: Inschrijver A schrijft in op het bestek met als keuze in de categorie Zware bouwmachines twee bouwmachines waarvan 1 elektrische bouwmachine en 1 bouwmachine op non-fossiele brandstof. In dit geval dient iedere extra in te zetten zware bouwmachine, bovenop het aangeboden aantal, minimaal door non-fossiele brandstof aangedreven te worden.</t>
  </si>
  <si>
    <t>De opgegeven motorvoertuigen en bouwmachines moeten ook daadwerkelijk ingezet worden. Extra voertuigen boven de opgegeven voertuigen die noodzakelijk zijn voor de uitvoering moeten voldoen aan de laagste door inschrijver aangeboden motor-/brandstoftype combinatie voor die specifieke categorie. Motorvoertuigen en bouwmachines met een hogere score dan de opgegeven score mogen te allen tijde ingezet worden. Motorvoertuigen en bouwmachines met een lagere score mogen niet ingezet worden.</t>
  </si>
  <si>
    <t>Toelichting: Inschrijver A schrijft in op het bestek met als keuze voor het kwaliteitscriterium Duurzaamheid, onderdeel Motor VI uit groep Lichte motorvoertuigen, met als laagste motortype brandstof GTL. In dat geval dienen ook de ingeschakelde onderaannemers minimaal aan deze eis te voldoen met alle in te zetten lichte motorvoertuigen.</t>
  </si>
  <si>
    <t>5.</t>
  </si>
  <si>
    <t>Er moet een duidelijke relatie liggen tussen de begroting van de inschrijver en de aangeboden transportvoertuigen en bouwmachines. Het aanbieden van transportvoertuigen en bouwmachines anders dan in de begroting opgenomen, is niet toegestaan.</t>
  </si>
  <si>
    <t>6.</t>
  </si>
  <si>
    <t>7.</t>
  </si>
  <si>
    <t>8.</t>
  </si>
  <si>
    <t>9.</t>
  </si>
  <si>
    <t>10.</t>
  </si>
  <si>
    <t>De opdrachtnemer legt op verzoek van de opdrachtgever verantwoording af over de inzet van het transportvoertuig en de bouwmachines en de gebruikte brandstofsoort(en) op een afdoende en controleerbare wijze door middel van overzichten en afleveringsbonnen voor bijvoorbeeld de gebruikte soort brandstof. De wijze van rapportage dient na gunning binnen 10 werkdagen aan de directie overlegd te worden voor goedkeuring.</t>
  </si>
  <si>
    <t>Het niet beschikbaar zijn van de opgegeven transportvoertuigen en bouwmachines bij het 1e peilmoment of ten tijde van uitvoering of het ontbreken van de gevraagde documentatie leidt tot een in gebreke stelling. Per overtreding kan per transportvoertuig en/of bouwmachine een boete opgelegd worden van €2.500,- per kalenderdag.</t>
  </si>
  <si>
    <t>Bestek: W-6 Dienst 2022 Ontwikkeling Klaverblad Noord-Oost te Heerenveen</t>
  </si>
  <si>
    <t>De inschrijvers dienen in de onderstaande tabellen aan te geven van welke voertuigen /  machines zij gedurende de uitvoering van het project zullen gaan gebruiken per categorie. De maximaal te behalen score omvat 350 bonuspunten.</t>
  </si>
  <si>
    <t>Naam:</t>
  </si>
  <si>
    <t xml:space="preserve">Functie: </t>
  </si>
  <si>
    <t>Datum:</t>
  </si>
  <si>
    <t>Plaats:</t>
  </si>
  <si>
    <t>Ondertekening:</t>
  </si>
  <si>
    <t>….............................................................................</t>
  </si>
  <si>
    <t>Inschrijver:</t>
  </si>
  <si>
    <t>11.</t>
  </si>
  <si>
    <t>Inschrijver maakt met het Formulier ‘Inzet bouwmaterieel’ zijn keuzes bekend.</t>
  </si>
  <si>
    <t>Hybride</t>
  </si>
  <si>
    <t>Hybride (5)</t>
  </si>
  <si>
    <t>(6)</t>
  </si>
  <si>
    <t>Transportvoertuigen</t>
  </si>
  <si>
    <t>Zware bouwmachines, gewicht ≥ 5 ton</t>
  </si>
  <si>
    <t>Lichte bouwmachines, gewicht &lt; 5 ton</t>
  </si>
  <si>
    <t>(Mobiele) graafmachine, wiellader, knikmops/schranklader, trekker + werktuig</t>
  </si>
  <si>
    <t>motortype</t>
  </si>
  <si>
    <t>aantal machines (max. 5 stuks)</t>
  </si>
  <si>
    <t>aantal punten</t>
  </si>
  <si>
    <t>waterstof en electrisch (6)</t>
  </si>
  <si>
    <t xml:space="preserve">totaal </t>
  </si>
  <si>
    <t>Lichte motorvoertuigen rijbewijs BE    
(motorvoertuig + aanhanger + lading, lichter dan 3500kg)</t>
  </si>
  <si>
    <t>Zware motorvoertuigen rijbewijs BE &amp; T 
(motorvoertuig. + aanhanger + lading, zwaarder dan 3500kg)</t>
  </si>
  <si>
    <t>(Mobiele) graafmachine, wiellader, bulldozer, grader, verdichtingswals, 
trekker + werktuig</t>
  </si>
  <si>
    <r>
      <t xml:space="preserve">Euro VI, </t>
    </r>
    <r>
      <rPr>
        <sz val="9"/>
        <color rgb="FF000000"/>
        <rFont val="Arial"/>
        <family val="2"/>
      </rPr>
      <t xml:space="preserve">(2012 – heden)
</t>
    </r>
    <r>
      <rPr>
        <b/>
        <sz val="9"/>
        <color rgb="FF000000"/>
        <rFont val="Arial"/>
        <family val="2"/>
      </rPr>
      <t xml:space="preserve">
Tier 4B / Fase IV / 
Stage IV </t>
    </r>
    <r>
      <rPr>
        <sz val="9"/>
        <color rgb="FF000000"/>
        <rFont val="Arial"/>
        <family val="2"/>
      </rPr>
      <t xml:space="preserve">(2014 - heden)
</t>
    </r>
    <r>
      <rPr>
        <b/>
        <sz val="9"/>
        <color rgb="FF000000"/>
        <rFont val="Arial"/>
        <family val="2"/>
      </rPr>
      <t xml:space="preserve">
Stage V </t>
    </r>
    <r>
      <rPr>
        <sz val="9"/>
        <color rgb="FF000000"/>
        <rFont val="Arial"/>
        <family val="2"/>
      </rPr>
      <t>(2019 - heden)</t>
    </r>
  </si>
  <si>
    <t>Waterstof en electrisch (6)</t>
  </si>
  <si>
    <t>fossiele brandstof (1)</t>
  </si>
  <si>
    <t>Overige bouwmachines</t>
  </si>
  <si>
    <t>aggregaat, trilplaat, bemaling</t>
  </si>
  <si>
    <t>machine</t>
  </si>
  <si>
    <t xml:space="preserve">totaal aantal punten </t>
  </si>
  <si>
    <t>aantal machines (max. 2 + 2 + 1 = 5 stuks)</t>
  </si>
  <si>
    <r>
      <t xml:space="preserve">trilplaat 
</t>
    </r>
    <r>
      <rPr>
        <sz val="9"/>
        <color rgb="FF000000"/>
        <rFont val="Arial"/>
        <family val="2"/>
      </rPr>
      <t>(max. 2 stuks)</t>
    </r>
  </si>
  <si>
    <r>
      <rPr>
        <b/>
        <sz val="11"/>
        <color theme="1"/>
        <rFont val="Segoe UI"/>
        <family val="2"/>
      </rPr>
      <t>Bij aanvang van de werkzaamheden</t>
    </r>
    <r>
      <rPr>
        <sz val="11"/>
        <color theme="1"/>
        <rFont val="Segoe UI"/>
        <family val="2"/>
      </rPr>
      <t xml:space="preserve"> zijn de opgegeven combinaties transportvoertuigen + brandstof en de aangeboden bouwmachines + brandstof, inzetbaar voor de uit te voeren werkzaamheden. Dit is tevens het 1e peilmoment (1e controlemoment) voor het naleven van de contractvoorwaarden. Inschrijver overhandigt bij het 1e peilmoment een totaaloverzicht van alle in te zetten voertuigen inclusief motortype, brandstof en voertuigregistratieformulieren en/of Voertuig Identificatie Nummers (VIN). Het niet beschikbaar zijn van het toegezegde materieel en/of het ontbreken van de gevraagde documentatie leidt tot een ingebreke stelling per voertuig volgens artikel 11 van de voorwaarden inzet bouwmaterieeel.</t>
    </r>
  </si>
  <si>
    <t>In de categorie Lichte motorvoertuigen vallen voertuigen voor woon-werk verkeer (bijvoorbeeld bestelbusjes NB: geen privébezit) en motorvoertuigen voor grondwerkers-/straatmaker ploegen. er kan een maximaal aantal voertuigen in deze categorie aangeboden worden. Alle extra in te zetten lichte motorvoertuigen, ook door onderaannemers, moeten minimaal voldoen aan het laagste aangeboden motortype.</t>
  </si>
  <si>
    <r>
      <rPr>
        <b/>
        <sz val="11"/>
        <color rgb="FF000000"/>
        <rFont val="Segoe UI"/>
        <family val="2"/>
      </rPr>
      <t xml:space="preserve">Na </t>
    </r>
    <r>
      <rPr>
        <sz val="11"/>
        <color rgb="FF000000"/>
        <rFont val="Segoe UI"/>
        <family val="2"/>
      </rPr>
      <t xml:space="preserve">de bekendmaking van de gunningsbeslissing, maar </t>
    </r>
    <r>
      <rPr>
        <b/>
        <sz val="11"/>
        <color rgb="FF000000"/>
        <rFont val="Segoe UI"/>
        <family val="2"/>
      </rPr>
      <t xml:space="preserve">voor </t>
    </r>
    <r>
      <rPr>
        <sz val="11"/>
        <color rgb="FF000000"/>
        <rFont val="Segoe UI"/>
        <family val="2"/>
      </rPr>
      <t>de definitieve gunning dient de inschrijver een door hem ondertekend overzicht in te dienen van de in te zetten voertuigen (merk en type) met het opgegeven motortype en te gebruiken brandstof , Idem geldt dit voor de types bouwmachines. Het onvolledig indienen van de gevraagde bewijslast resulteert in het passeren van de voorlopige gunning naar de eerstvolgende inschrijver.</t>
    </r>
  </si>
  <si>
    <t>Bij toepassing van hybride, elektrisch en waterstof aangedreven voertuigen dient voor de oplevering van het werk een evaluatie-rapportage ingediend te worden waarin de volgende punten aan de orde komen: “merk en type, inzetbaarheid, gebruiksduur, wijze van opladen/vullen (i.e. groene stroom, grijze stroom), tank-/oplaadlocatie, extra transportbewegingen (km) t.g.v. tanken/opladen, robuustheid, geluidsbelasting t.o.v. traditioneel, Arbo-aspecten, invloed op productie, andere voordelen en andere nadelen.</t>
  </si>
  <si>
    <t>12.</t>
  </si>
  <si>
    <t>Machines die worden aangedreven door een combinatie van twee krachtbronnen waarbij één van de 2 krachtbronnen electriciteit betreft.</t>
  </si>
  <si>
    <t>Waterstof (6)</t>
  </si>
  <si>
    <t>Van de aangeboden machines dienen de machines met de minste CO2 uitstoot als eerste te worden ingezet.
Stilstand van schone machines ten gunste van minder schone machines is niet toegestaan.</t>
  </si>
  <si>
    <t>Voorbeeld ter toelichting: Inschrijver A schrijft in op het bestek met als keuze voor het kwaliteitscriterium Duurzaamheid, uit groep zware bouwmachines één electrisch aangedreven machine en vier met non fosiele brandstof aangedreven machines. In dat geval dient het electrisch aangedreven machine als eerste te worden ingezet.</t>
  </si>
  <si>
    <t>Het opladen van accu's van de bouwmachines (hybride of volledig electrisch) waarvoor een fossiele brandstof gebruikt wordt mag NIET op de bouwplaats plaatsvinden.</t>
  </si>
  <si>
    <r>
      <t xml:space="preserve">aggregaat
</t>
    </r>
    <r>
      <rPr>
        <sz val="9"/>
        <color rgb="FF000000"/>
        <rFont val="Arial"/>
        <family val="2"/>
      </rPr>
      <t>(max. 1 stuks)</t>
    </r>
  </si>
  <si>
    <r>
      <t xml:space="preserve">bemalingspomp
</t>
    </r>
    <r>
      <rPr>
        <sz val="9"/>
        <color rgb="FF000000"/>
        <rFont val="Arial"/>
        <family val="2"/>
      </rPr>
      <t>(max. 2  stuks)</t>
    </r>
  </si>
  <si>
    <t>Datum: 15 december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</si>
</sst>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8" x14ac:knownFonts="1">
    <font>
      <sz val="11"/>
      <color theme="1"/>
      <name val="Calibri"/>
      <family val="2"/>
      <scheme val="minor"/>
    </font>
    <font>
      <sz val="11"/>
      <color theme="1"/>
      <name val="Calibri"/>
      <family val="2"/>
      <scheme val="minor"/>
    </font>
    <font>
      <b/>
      <sz val="14"/>
      <color theme="1"/>
      <name val="Segoe UI"/>
      <family val="2"/>
    </font>
    <font>
      <sz val="11"/>
      <color theme="1"/>
      <name val="Segoe UI"/>
      <family val="2"/>
    </font>
    <font>
      <b/>
      <sz val="11"/>
      <color theme="1"/>
      <name val="Segoe UI"/>
      <family val="2"/>
    </font>
    <font>
      <b/>
      <sz val="12"/>
      <color theme="1"/>
      <name val="Segoe UI"/>
      <family val="2"/>
    </font>
    <font>
      <b/>
      <sz val="16"/>
      <color theme="1"/>
      <name val="Segoe UI"/>
      <family val="2"/>
    </font>
    <font>
      <b/>
      <u/>
      <sz val="11"/>
      <color theme="1"/>
      <name val="Segoe UI"/>
      <family val="2"/>
    </font>
    <font>
      <b/>
      <u/>
      <sz val="12"/>
      <color theme="1"/>
      <name val="Segoe UI"/>
      <family val="2"/>
    </font>
    <font>
      <sz val="10"/>
      <color rgb="FF000000"/>
      <name val="Segoe UI"/>
      <family val="2"/>
    </font>
    <font>
      <sz val="11"/>
      <color rgb="FF000000"/>
      <name val="Segoe UI"/>
      <family val="2"/>
    </font>
    <font>
      <b/>
      <sz val="11"/>
      <color rgb="FF000000"/>
      <name val="Segoe UI"/>
      <family val="2"/>
    </font>
    <font>
      <sz val="14"/>
      <color theme="1"/>
      <name val="Segoe UI"/>
      <family val="2"/>
    </font>
    <font>
      <sz val="12"/>
      <color theme="1"/>
      <name val="Segoe UI"/>
      <family val="2"/>
    </font>
    <font>
      <b/>
      <sz val="14"/>
      <color rgb="FFFF0000"/>
      <name val="Segoe UI"/>
      <family val="2"/>
    </font>
    <font>
      <b/>
      <sz val="9"/>
      <color rgb="FF000000"/>
      <name val="Arial"/>
      <family val="2"/>
    </font>
    <font>
      <sz val="9"/>
      <color rgb="FF000000"/>
      <name val="Arial"/>
      <family val="2"/>
    </font>
    <font>
      <i/>
      <u/>
      <sz val="11"/>
      <color theme="1"/>
      <name val="Segoe UI"/>
      <family val="2"/>
    </font>
  </fonts>
  <fills count="3">
    <fill>
      <patternFill patternType="none"/>
    </fill>
    <fill>
      <patternFill patternType="gray125"/>
    </fill>
    <fill>
      <patternFill patternType="solid">
        <fgColor theme="0" tint="-0.14999847407452621"/>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71">
    <xf numFmtId="0" fontId="0" fillId="0" borderId="0" xfId="0"/>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horizontal="left" vertical="top" wrapText="1"/>
    </xf>
    <xf numFmtId="0" fontId="10" fillId="0" borderId="0" xfId="0" applyFont="1" applyAlignment="1">
      <alignment horizontal="left" vertical="top" wrapText="1"/>
    </xf>
    <xf numFmtId="0" fontId="13" fillId="0" borderId="0" xfId="0" applyFont="1" applyAlignment="1">
      <alignment horizontal="center"/>
    </xf>
    <xf numFmtId="0" fontId="3" fillId="0" borderId="0" xfId="0" applyFont="1" applyAlignment="1">
      <alignment vertical="top" wrapText="1"/>
    </xf>
    <xf numFmtId="0" fontId="14" fillId="0" borderId="0" xfId="0" applyFont="1" applyAlignment="1">
      <alignment horizontal="center" vertical="top"/>
    </xf>
    <xf numFmtId="0" fontId="6" fillId="0" borderId="0" xfId="0" applyFont="1" applyAlignment="1">
      <alignment vertical="top"/>
    </xf>
    <xf numFmtId="0" fontId="2" fillId="0" borderId="0" xfId="0" applyFont="1" applyAlignment="1">
      <alignment vertical="top"/>
    </xf>
    <xf numFmtId="0" fontId="12" fillId="0" borderId="0" xfId="0" applyFont="1" applyAlignment="1">
      <alignment vertical="top"/>
    </xf>
    <xf numFmtId="0" fontId="12" fillId="0" borderId="0" xfId="0" applyFont="1" applyAlignment="1">
      <alignment horizontal="center" vertical="top"/>
    </xf>
    <xf numFmtId="0" fontId="5" fillId="0" borderId="0" xfId="0" applyFont="1" applyAlignment="1">
      <alignment vertical="top"/>
    </xf>
    <xf numFmtId="0" fontId="13" fillId="0" borderId="0" xfId="0" applyFont="1" applyAlignment="1">
      <alignment vertical="top"/>
    </xf>
    <xf numFmtId="0" fontId="13" fillId="0" borderId="0" xfId="0" applyFont="1" applyAlignment="1">
      <alignment horizontal="center" vertical="top"/>
    </xf>
    <xf numFmtId="0" fontId="4" fillId="0" borderId="6" xfId="0" applyFont="1" applyBorder="1" applyAlignment="1">
      <alignment vertical="top" wrapText="1"/>
    </xf>
    <xf numFmtId="0" fontId="3" fillId="0" borderId="4" xfId="0" applyFont="1" applyBorder="1" applyAlignment="1">
      <alignment vertical="top"/>
    </xf>
    <xf numFmtId="0" fontId="3" fillId="0" borderId="6" xfId="0" applyFont="1" applyBorder="1" applyAlignment="1">
      <alignment vertical="top"/>
    </xf>
    <xf numFmtId="0" fontId="3" fillId="0" borderId="6" xfId="0" applyFont="1" applyBorder="1" applyAlignment="1">
      <alignment horizontal="center" vertical="top"/>
    </xf>
    <xf numFmtId="0" fontId="5" fillId="0" borderId="0" xfId="0" applyFont="1" applyAlignment="1">
      <alignment horizontal="center" vertical="top"/>
    </xf>
    <xf numFmtId="49" fontId="4" fillId="0" borderId="0" xfId="0" applyNumberFormat="1" applyFont="1" applyAlignment="1">
      <alignment horizontal="center" vertical="top"/>
    </xf>
    <xf numFmtId="0" fontId="8" fillId="0" borderId="0" xfId="0" applyFont="1" applyAlignment="1">
      <alignment vertical="top"/>
    </xf>
    <xf numFmtId="0" fontId="4" fillId="0" borderId="6" xfId="0" applyFont="1" applyBorder="1" applyAlignment="1">
      <alignment horizontal="right" vertical="top"/>
    </xf>
    <xf numFmtId="0" fontId="14" fillId="0" borderId="1" xfId="0" applyFont="1" applyBorder="1" applyAlignment="1">
      <alignment horizontal="left" vertical="top"/>
    </xf>
    <xf numFmtId="0" fontId="14" fillId="0" borderId="2" xfId="0" applyFont="1" applyBorder="1" applyAlignment="1">
      <alignment horizontal="center" vertical="top"/>
    </xf>
    <xf numFmtId="0" fontId="14" fillId="0" borderId="3" xfId="0" applyFont="1" applyBorder="1" applyAlignment="1">
      <alignment horizontal="center" vertical="top"/>
    </xf>
    <xf numFmtId="0" fontId="4" fillId="0" borderId="12" xfId="0" applyFont="1" applyBorder="1" applyAlignment="1">
      <alignment vertical="top" wrapText="1"/>
    </xf>
    <xf numFmtId="0" fontId="4" fillId="0" borderId="13" xfId="0" applyFont="1" applyBorder="1" applyAlignment="1">
      <alignment vertical="top" wrapText="1"/>
    </xf>
    <xf numFmtId="1" fontId="3" fillId="0" borderId="13" xfId="1" applyNumberFormat="1" applyFont="1" applyFill="1" applyBorder="1" applyAlignment="1">
      <alignment horizontal="center" vertical="top"/>
    </xf>
    <xf numFmtId="0" fontId="3" fillId="0" borderId="12" xfId="0" applyFont="1" applyBorder="1" applyAlignment="1">
      <alignment vertical="top"/>
    </xf>
    <xf numFmtId="1" fontId="4" fillId="0" borderId="13" xfId="0" applyNumberFormat="1" applyFont="1" applyBorder="1" applyAlignment="1">
      <alignment horizontal="center" vertical="top"/>
    </xf>
    <xf numFmtId="0" fontId="3" fillId="0" borderId="5" xfId="0" applyFont="1" applyBorder="1" applyAlignment="1">
      <alignment vertical="top"/>
    </xf>
    <xf numFmtId="0" fontId="3" fillId="0" borderId="17" xfId="0" applyFont="1" applyBorder="1" applyAlignment="1">
      <alignment vertical="top"/>
    </xf>
    <xf numFmtId="0" fontId="3" fillId="0" borderId="18" xfId="0" applyFont="1" applyBorder="1" applyAlignment="1">
      <alignment vertical="top"/>
    </xf>
    <xf numFmtId="0" fontId="4" fillId="0" borderId="18" xfId="0" applyFont="1" applyBorder="1" applyAlignment="1">
      <alignment horizontal="right" vertical="top"/>
    </xf>
    <xf numFmtId="1" fontId="4" fillId="0" borderId="19" xfId="0" applyNumberFormat="1" applyFont="1" applyBorder="1" applyAlignment="1">
      <alignment horizontal="center" vertical="top"/>
    </xf>
    <xf numFmtId="0" fontId="4" fillId="0" borderId="12" xfId="0" applyFont="1" applyBorder="1" applyAlignment="1">
      <alignment vertical="top"/>
    </xf>
    <xf numFmtId="0" fontId="7" fillId="0" borderId="0" xfId="0" applyFont="1" applyAlignment="1">
      <alignment horizontal="left" vertical="top"/>
    </xf>
    <xf numFmtId="0" fontId="9" fillId="0" borderId="0" xfId="0" applyFont="1" applyAlignment="1">
      <alignment horizontal="left" vertical="top" wrapText="1"/>
    </xf>
    <xf numFmtId="0" fontId="5" fillId="0" borderId="0" xfId="0" applyFont="1"/>
    <xf numFmtId="0" fontId="4" fillId="0" borderId="0" xfId="0" applyFont="1" applyAlignment="1">
      <alignment horizontal="left" vertical="top" wrapText="1"/>
    </xf>
    <xf numFmtId="0" fontId="7" fillId="0" borderId="0" xfId="0" applyFont="1" applyAlignment="1">
      <alignment horizontal="left" vertical="top" wrapText="1"/>
    </xf>
    <xf numFmtId="0" fontId="3" fillId="2" borderId="6" xfId="0" applyFont="1" applyFill="1" applyBorder="1" applyAlignment="1">
      <alignment horizontal="center" vertical="top"/>
    </xf>
    <xf numFmtId="0" fontId="4" fillId="0" borderId="0" xfId="0" applyFont="1" applyAlignment="1">
      <alignment horizontal="right" vertical="top"/>
    </xf>
    <xf numFmtId="1" fontId="4" fillId="0" borderId="0" xfId="0" applyNumberFormat="1" applyFont="1" applyAlignment="1">
      <alignment horizontal="center" vertical="top"/>
    </xf>
    <xf numFmtId="0" fontId="4" fillId="0" borderId="14" xfId="0" applyFont="1" applyBorder="1" applyAlignment="1">
      <alignment vertical="top" wrapText="1"/>
    </xf>
    <xf numFmtId="0" fontId="4" fillId="0" borderId="7" xfId="0" applyFont="1" applyBorder="1" applyAlignment="1">
      <alignment vertical="top" wrapText="1"/>
    </xf>
    <xf numFmtId="0" fontId="4" fillId="0" borderId="20" xfId="0" applyFont="1" applyBorder="1" applyAlignment="1">
      <alignment vertical="top" wrapText="1"/>
    </xf>
    <xf numFmtId="0" fontId="3" fillId="0" borderId="8" xfId="0" applyFont="1" applyBorder="1" applyAlignment="1">
      <alignment vertical="top"/>
    </xf>
    <xf numFmtId="0" fontId="3" fillId="0" borderId="8" xfId="0" applyFont="1" applyBorder="1" applyAlignment="1">
      <alignment horizontal="center" vertical="top"/>
    </xf>
    <xf numFmtId="0" fontId="3" fillId="2" borderId="8" xfId="0" applyFont="1" applyFill="1" applyBorder="1" applyAlignment="1">
      <alignment horizontal="center" vertical="top"/>
    </xf>
    <xf numFmtId="1" fontId="3" fillId="0" borderId="21" xfId="1" applyNumberFormat="1" applyFont="1" applyFill="1" applyBorder="1" applyAlignment="1">
      <alignment horizontal="center" vertical="top"/>
    </xf>
    <xf numFmtId="0" fontId="3" fillId="0" borderId="23" xfId="0" applyFont="1" applyBorder="1" applyAlignment="1">
      <alignment vertical="top"/>
    </xf>
    <xf numFmtId="0" fontId="3" fillId="0" borderId="23" xfId="0" applyFont="1" applyBorder="1" applyAlignment="1">
      <alignment horizontal="center" vertical="top"/>
    </xf>
    <xf numFmtId="0" fontId="3" fillId="2" borderId="23" xfId="0" applyFont="1" applyFill="1" applyBorder="1" applyAlignment="1">
      <alignment horizontal="center" vertical="top"/>
    </xf>
    <xf numFmtId="1" fontId="3" fillId="0" borderId="24" xfId="1" applyNumberFormat="1" applyFont="1" applyFill="1" applyBorder="1" applyAlignment="1">
      <alignment horizontal="center" vertical="top"/>
    </xf>
    <xf numFmtId="0" fontId="3" fillId="0" borderId="18" xfId="0" applyFont="1" applyBorder="1" applyAlignment="1">
      <alignment horizontal="center" vertical="top"/>
    </xf>
    <xf numFmtId="0" fontId="3" fillId="2" borderId="18" xfId="0" applyFont="1" applyFill="1" applyBorder="1" applyAlignment="1">
      <alignment horizontal="center" vertical="top"/>
    </xf>
    <xf numFmtId="1" fontId="3" fillId="0" borderId="19" xfId="1" applyNumberFormat="1" applyFont="1" applyFill="1" applyBorder="1" applyAlignment="1">
      <alignment horizontal="center" vertical="top"/>
    </xf>
    <xf numFmtId="0" fontId="3" fillId="0" borderId="0" xfId="0" applyFont="1" applyAlignment="1">
      <alignment horizontal="left" vertical="top" wrapText="1"/>
    </xf>
    <xf numFmtId="0" fontId="10" fillId="0" borderId="0" xfId="0" applyFont="1" applyAlignment="1">
      <alignment horizontal="left" vertical="top" wrapText="1"/>
    </xf>
    <xf numFmtId="0" fontId="17" fillId="0" borderId="0" xfId="0" applyFont="1" applyAlignment="1">
      <alignment horizontal="left" vertical="top" wrapText="1"/>
    </xf>
    <xf numFmtId="0" fontId="5" fillId="0" borderId="10" xfId="0" applyFont="1" applyBorder="1" applyAlignment="1">
      <alignment horizontal="left"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15" fillId="0" borderId="22" xfId="0" applyFont="1" applyBorder="1" applyAlignment="1">
      <alignment horizontal="left" vertical="center" wrapText="1"/>
    </xf>
    <xf numFmtId="0" fontId="15" fillId="0" borderId="15" xfId="0" applyFont="1" applyBorder="1" applyAlignment="1">
      <alignment horizontal="left" vertical="center" wrapText="1"/>
    </xf>
    <xf numFmtId="0" fontId="15" fillId="0" borderId="25" xfId="0" applyFont="1" applyBorder="1" applyAlignment="1">
      <alignment horizontal="left" vertical="center" wrapText="1"/>
    </xf>
    <xf numFmtId="0" fontId="15" fillId="0" borderId="16" xfId="0" applyFont="1" applyBorder="1" applyAlignment="1">
      <alignment horizontal="left" vertical="center" wrapText="1"/>
    </xf>
    <xf numFmtId="0" fontId="15" fillId="0" borderId="14" xfId="0" applyFont="1" applyBorder="1" applyAlignment="1">
      <alignment horizontal="left" vertical="center" wrapText="1"/>
    </xf>
    <xf numFmtId="0" fontId="3" fillId="0" borderId="0" xfId="0" applyFont="1" applyFill="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83CDF-775C-428A-B703-398441A87BB3}">
  <sheetPr>
    <pageSetUpPr fitToPage="1"/>
  </sheetPr>
  <dimension ref="A1:I125"/>
  <sheetViews>
    <sheetView tabSelected="1" view="pageBreakPreview" zoomScale="85" zoomScaleNormal="100" zoomScaleSheetLayoutView="85" workbookViewId="0">
      <selection activeCell="C16" sqref="C16"/>
    </sheetView>
  </sheetViews>
  <sheetFormatPr defaultColWidth="9.109375" defaultRowHeight="16.8" x14ac:dyDescent="0.3"/>
  <cols>
    <col min="1" max="1" width="5" style="1" customWidth="1"/>
    <col min="2" max="2" width="29.88671875" style="1" customWidth="1"/>
    <col min="3" max="3" width="24.44140625" style="1" customWidth="1"/>
    <col min="4" max="6" width="14.88671875" style="1" customWidth="1"/>
    <col min="7" max="16384" width="9.109375" style="1"/>
  </cols>
  <sheetData>
    <row r="1" spans="2:9" ht="24.6" x14ac:dyDescent="0.3">
      <c r="B1" s="8" t="s">
        <v>8</v>
      </c>
      <c r="C1" s="8"/>
      <c r="E1" s="2"/>
      <c r="F1" s="2"/>
      <c r="G1" s="2"/>
    </row>
    <row r="2" spans="2:9" x14ac:dyDescent="0.3">
      <c r="E2" s="2"/>
      <c r="F2" s="2"/>
      <c r="G2" s="2"/>
    </row>
    <row r="3" spans="2:9" x14ac:dyDescent="0.3">
      <c r="B3" s="1" t="s">
        <v>6</v>
      </c>
      <c r="E3" s="2"/>
      <c r="F3" s="2"/>
      <c r="G3" s="2"/>
    </row>
    <row r="4" spans="2:9" x14ac:dyDescent="0.3">
      <c r="B4" s="1" t="s">
        <v>7</v>
      </c>
      <c r="E4" s="2"/>
      <c r="F4" s="2"/>
      <c r="G4" s="2"/>
    </row>
    <row r="5" spans="2:9" x14ac:dyDescent="0.3">
      <c r="B5" s="1" t="s">
        <v>89</v>
      </c>
      <c r="E5" s="2"/>
      <c r="F5" s="2"/>
      <c r="G5" s="2"/>
    </row>
    <row r="6" spans="2:9" ht="15" customHeight="1" x14ac:dyDescent="0.3">
      <c r="E6" s="2"/>
      <c r="F6" s="2"/>
      <c r="G6" s="2"/>
    </row>
    <row r="7" spans="2:9" s="10" customFormat="1" ht="20.399999999999999" x14ac:dyDescent="0.3">
      <c r="B7" s="9" t="s">
        <v>42</v>
      </c>
      <c r="E7" s="11"/>
      <c r="F7" s="11"/>
      <c r="G7" s="11"/>
    </row>
    <row r="8" spans="2:9" s="10" customFormat="1" ht="15" customHeight="1" x14ac:dyDescent="0.3">
      <c r="B8" s="9"/>
      <c r="E8" s="11"/>
      <c r="F8" s="11"/>
      <c r="G8" s="11"/>
    </row>
    <row r="9" spans="2:9" s="13" customFormat="1" ht="40.5" customHeight="1" x14ac:dyDescent="0.45">
      <c r="B9" s="39" t="s">
        <v>50</v>
      </c>
      <c r="C9" s="39" t="s">
        <v>49</v>
      </c>
      <c r="E9" s="5"/>
      <c r="F9" s="5"/>
      <c r="G9" s="14"/>
    </row>
    <row r="10" spans="2:9" s="10" customFormat="1" ht="15" customHeight="1" x14ac:dyDescent="0.3">
      <c r="B10" s="9"/>
      <c r="E10" s="11"/>
      <c r="F10" s="11"/>
      <c r="G10" s="11"/>
    </row>
    <row r="11" spans="2:9" s="6" customFormat="1" ht="33.6" customHeight="1" x14ac:dyDescent="0.3">
      <c r="B11" s="59" t="s">
        <v>43</v>
      </c>
      <c r="C11" s="59"/>
      <c r="D11" s="59"/>
      <c r="E11" s="59"/>
      <c r="F11" s="59"/>
    </row>
    <row r="12" spans="2:9" s="6" customFormat="1" ht="17.399999999999999" thickBot="1" x14ac:dyDescent="0.35"/>
    <row r="13" spans="2:9" ht="32.25" customHeight="1" x14ac:dyDescent="0.3">
      <c r="B13" s="23" t="s">
        <v>56</v>
      </c>
      <c r="C13" s="24"/>
      <c r="D13" s="24"/>
      <c r="E13" s="24"/>
      <c r="F13" s="25"/>
      <c r="G13" s="7"/>
    </row>
    <row r="14" spans="2:9" ht="45.75" customHeight="1" x14ac:dyDescent="0.3">
      <c r="B14" s="62" t="s">
        <v>65</v>
      </c>
      <c r="C14" s="63"/>
      <c r="D14" s="63"/>
      <c r="E14" s="63"/>
      <c r="F14" s="64"/>
      <c r="G14" s="2"/>
      <c r="H14" s="6"/>
      <c r="I14" s="6"/>
    </row>
    <row r="15" spans="2:9" s="6" customFormat="1" ht="50.4" x14ac:dyDescent="0.3">
      <c r="B15" s="26" t="s">
        <v>60</v>
      </c>
      <c r="C15" s="15" t="s">
        <v>0</v>
      </c>
      <c r="D15" s="15" t="s">
        <v>1</v>
      </c>
      <c r="E15" s="15" t="s">
        <v>61</v>
      </c>
      <c r="F15" s="27" t="s">
        <v>62</v>
      </c>
    </row>
    <row r="16" spans="2:9" ht="51" customHeight="1" x14ac:dyDescent="0.3">
      <c r="B16" s="69" t="s">
        <v>68</v>
      </c>
      <c r="C16" s="17" t="s">
        <v>16</v>
      </c>
      <c r="D16" s="18">
        <v>0</v>
      </c>
      <c r="E16" s="42"/>
      <c r="F16" s="28">
        <f>D16*E16</f>
        <v>0</v>
      </c>
    </row>
    <row r="17" spans="2:6" x14ac:dyDescent="0.3">
      <c r="B17" s="66"/>
      <c r="C17" s="17" t="s">
        <v>17</v>
      </c>
      <c r="D17" s="18">
        <v>1</v>
      </c>
      <c r="E17" s="42"/>
      <c r="F17" s="28">
        <f>D17*E17</f>
        <v>0</v>
      </c>
    </row>
    <row r="18" spans="2:6" x14ac:dyDescent="0.3">
      <c r="B18" s="68"/>
      <c r="C18" s="17" t="s">
        <v>18</v>
      </c>
      <c r="D18" s="18">
        <v>2</v>
      </c>
      <c r="E18" s="42"/>
      <c r="F18" s="28">
        <f>D18*E18</f>
        <v>0</v>
      </c>
    </row>
    <row r="19" spans="2:6" x14ac:dyDescent="0.3">
      <c r="B19" s="36" t="s">
        <v>54</v>
      </c>
      <c r="C19" s="17"/>
      <c r="D19" s="18">
        <v>3</v>
      </c>
      <c r="E19" s="42"/>
      <c r="F19" s="28">
        <f>D19*E19</f>
        <v>0</v>
      </c>
    </row>
    <row r="20" spans="2:6" x14ac:dyDescent="0.3">
      <c r="B20" s="36" t="s">
        <v>63</v>
      </c>
      <c r="C20" s="17"/>
      <c r="D20" s="18">
        <v>5</v>
      </c>
      <c r="E20" s="42"/>
      <c r="F20" s="28">
        <f>D20*E20</f>
        <v>0</v>
      </c>
    </row>
    <row r="21" spans="2:6" x14ac:dyDescent="0.3">
      <c r="B21" s="29"/>
      <c r="C21" s="17"/>
      <c r="D21" s="17"/>
      <c r="E21" s="22" t="s">
        <v>64</v>
      </c>
      <c r="F21" s="30">
        <f>SUM(F16:F20)</f>
        <v>0</v>
      </c>
    </row>
    <row r="22" spans="2:6" x14ac:dyDescent="0.3">
      <c r="B22" s="16"/>
      <c r="F22" s="31"/>
    </row>
    <row r="23" spans="2:6" ht="45.75" customHeight="1" x14ac:dyDescent="0.3">
      <c r="B23" s="62" t="s">
        <v>66</v>
      </c>
      <c r="C23" s="63"/>
      <c r="D23" s="63"/>
      <c r="E23" s="63"/>
      <c r="F23" s="64"/>
    </row>
    <row r="24" spans="2:6" s="6" customFormat="1" ht="50.4" x14ac:dyDescent="0.3">
      <c r="B24" s="26" t="s">
        <v>60</v>
      </c>
      <c r="C24" s="15" t="s">
        <v>0</v>
      </c>
      <c r="D24" s="15" t="s">
        <v>1</v>
      </c>
      <c r="E24" s="15" t="s">
        <v>61</v>
      </c>
      <c r="F24" s="27" t="s">
        <v>62</v>
      </c>
    </row>
    <row r="25" spans="2:6" ht="51" customHeight="1" x14ac:dyDescent="0.3">
      <c r="B25" s="69" t="s">
        <v>68</v>
      </c>
      <c r="C25" s="17" t="s">
        <v>16</v>
      </c>
      <c r="D25" s="18">
        <v>0</v>
      </c>
      <c r="E25" s="42"/>
      <c r="F25" s="28">
        <f>D25*E25</f>
        <v>0</v>
      </c>
    </row>
    <row r="26" spans="2:6" x14ac:dyDescent="0.3">
      <c r="B26" s="66"/>
      <c r="C26" s="17" t="s">
        <v>17</v>
      </c>
      <c r="D26" s="18">
        <v>5</v>
      </c>
      <c r="E26" s="42"/>
      <c r="F26" s="28">
        <f>D26*E26</f>
        <v>0</v>
      </c>
    </row>
    <row r="27" spans="2:6" x14ac:dyDescent="0.3">
      <c r="B27" s="68"/>
      <c r="C27" s="17" t="s">
        <v>18</v>
      </c>
      <c r="D27" s="18">
        <v>8</v>
      </c>
      <c r="E27" s="42"/>
      <c r="F27" s="28">
        <f>D27*E27</f>
        <v>0</v>
      </c>
    </row>
    <row r="28" spans="2:6" x14ac:dyDescent="0.3">
      <c r="B28" s="36" t="s">
        <v>54</v>
      </c>
      <c r="C28" s="17"/>
      <c r="D28" s="18">
        <v>10</v>
      </c>
      <c r="E28" s="42"/>
      <c r="F28" s="28">
        <f>D28*E28</f>
        <v>0</v>
      </c>
    </row>
    <row r="29" spans="2:6" x14ac:dyDescent="0.3">
      <c r="B29" s="36" t="s">
        <v>63</v>
      </c>
      <c r="C29" s="17"/>
      <c r="D29" s="18">
        <v>15</v>
      </c>
      <c r="E29" s="42"/>
      <c r="F29" s="28">
        <f>D29*E29</f>
        <v>0</v>
      </c>
    </row>
    <row r="30" spans="2:6" ht="17.399999999999999" thickBot="1" x14ac:dyDescent="0.35">
      <c r="B30" s="32"/>
      <c r="C30" s="33"/>
      <c r="D30" s="33"/>
      <c r="E30" s="34" t="s">
        <v>64</v>
      </c>
      <c r="F30" s="35">
        <f>SUM(F25:F29)</f>
        <v>0</v>
      </c>
    </row>
    <row r="31" spans="2:6" ht="17.399999999999999" thickBot="1" x14ac:dyDescent="0.35"/>
    <row r="32" spans="2:6" ht="32.25" customHeight="1" x14ac:dyDescent="0.3">
      <c r="B32" s="23" t="s">
        <v>57</v>
      </c>
      <c r="C32" s="24"/>
      <c r="D32" s="24"/>
      <c r="E32" s="24"/>
      <c r="F32" s="25"/>
    </row>
    <row r="33" spans="2:6" ht="45" customHeight="1" x14ac:dyDescent="0.3">
      <c r="B33" s="62" t="s">
        <v>67</v>
      </c>
      <c r="C33" s="63"/>
      <c r="D33" s="63"/>
      <c r="E33" s="63"/>
      <c r="F33" s="64"/>
    </row>
    <row r="34" spans="2:6" s="6" customFormat="1" ht="50.4" x14ac:dyDescent="0.3">
      <c r="B34" s="26" t="s">
        <v>60</v>
      </c>
      <c r="C34" s="15" t="s">
        <v>0</v>
      </c>
      <c r="D34" s="15" t="s">
        <v>1</v>
      </c>
      <c r="E34" s="15" t="s">
        <v>61</v>
      </c>
      <c r="F34" s="27" t="s">
        <v>62</v>
      </c>
    </row>
    <row r="35" spans="2:6" ht="51" customHeight="1" x14ac:dyDescent="0.3">
      <c r="B35" s="69" t="s">
        <v>68</v>
      </c>
      <c r="C35" s="17" t="s">
        <v>16</v>
      </c>
      <c r="D35" s="18">
        <v>0</v>
      </c>
      <c r="E35" s="42"/>
      <c r="F35" s="28">
        <f>D35*E35</f>
        <v>0</v>
      </c>
    </row>
    <row r="36" spans="2:6" x14ac:dyDescent="0.3">
      <c r="B36" s="66"/>
      <c r="C36" s="17" t="s">
        <v>17</v>
      </c>
      <c r="D36" s="18">
        <v>5</v>
      </c>
      <c r="E36" s="42"/>
      <c r="F36" s="28">
        <f>D36*E36</f>
        <v>0</v>
      </c>
    </row>
    <row r="37" spans="2:6" x14ac:dyDescent="0.3">
      <c r="B37" s="68"/>
      <c r="C37" s="17" t="s">
        <v>18</v>
      </c>
      <c r="D37" s="18">
        <v>8</v>
      </c>
      <c r="E37" s="42"/>
      <c r="F37" s="28">
        <f>D37*E37</f>
        <v>0</v>
      </c>
    </row>
    <row r="38" spans="2:6" x14ac:dyDescent="0.3">
      <c r="B38" s="36" t="s">
        <v>54</v>
      </c>
      <c r="C38" s="17"/>
      <c r="D38" s="18">
        <v>10</v>
      </c>
      <c r="E38" s="42"/>
      <c r="F38" s="28">
        <f>D38*E38</f>
        <v>0</v>
      </c>
    </row>
    <row r="39" spans="2:6" x14ac:dyDescent="0.3">
      <c r="B39" s="36" t="s">
        <v>69</v>
      </c>
      <c r="C39" s="17"/>
      <c r="D39" s="18">
        <v>20</v>
      </c>
      <c r="E39" s="42"/>
      <c r="F39" s="28">
        <f>D39*E39</f>
        <v>0</v>
      </c>
    </row>
    <row r="40" spans="2:6" x14ac:dyDescent="0.3">
      <c r="B40" s="29"/>
      <c r="C40" s="17"/>
      <c r="D40" s="17"/>
      <c r="E40" s="22" t="s">
        <v>64</v>
      </c>
      <c r="F40" s="30">
        <f>SUM(F35:F39)</f>
        <v>0</v>
      </c>
    </row>
    <row r="41" spans="2:6" ht="17.399999999999999" thickBot="1" x14ac:dyDescent="0.35"/>
    <row r="42" spans="2:6" ht="32.25" customHeight="1" x14ac:dyDescent="0.3">
      <c r="B42" s="23" t="s">
        <v>58</v>
      </c>
      <c r="C42" s="24"/>
      <c r="D42" s="24"/>
      <c r="E42" s="24"/>
      <c r="F42" s="25"/>
    </row>
    <row r="43" spans="2:6" ht="19.2" x14ac:dyDescent="0.3">
      <c r="B43" s="62" t="s">
        <v>59</v>
      </c>
      <c r="C43" s="63"/>
      <c r="D43" s="63"/>
      <c r="E43" s="63"/>
      <c r="F43" s="64"/>
    </row>
    <row r="44" spans="2:6" s="6" customFormat="1" ht="50.4" x14ac:dyDescent="0.3">
      <c r="B44" s="26" t="s">
        <v>60</v>
      </c>
      <c r="C44" s="15" t="s">
        <v>0</v>
      </c>
      <c r="D44" s="15" t="s">
        <v>1</v>
      </c>
      <c r="E44" s="15" t="s">
        <v>61</v>
      </c>
      <c r="F44" s="27" t="s">
        <v>62</v>
      </c>
    </row>
    <row r="45" spans="2:6" ht="29.25" customHeight="1" x14ac:dyDescent="0.3">
      <c r="B45" s="69" t="s">
        <v>68</v>
      </c>
      <c r="C45" s="17" t="s">
        <v>70</v>
      </c>
      <c r="D45" s="18">
        <v>0</v>
      </c>
      <c r="E45" s="42"/>
      <c r="F45" s="28">
        <f t="shared" ref="F45:F50" si="0">D45*E45</f>
        <v>0</v>
      </c>
    </row>
    <row r="46" spans="2:6" x14ac:dyDescent="0.3">
      <c r="B46" s="66"/>
      <c r="C46" s="17" t="s">
        <v>16</v>
      </c>
      <c r="D46" s="18">
        <v>0</v>
      </c>
      <c r="E46" s="42"/>
      <c r="F46" s="28">
        <f t="shared" si="0"/>
        <v>0</v>
      </c>
    </row>
    <row r="47" spans="2:6" x14ac:dyDescent="0.3">
      <c r="B47" s="66"/>
      <c r="C47" s="17" t="s">
        <v>17</v>
      </c>
      <c r="D47" s="18">
        <v>5</v>
      </c>
      <c r="E47" s="42"/>
      <c r="F47" s="28">
        <f t="shared" si="0"/>
        <v>0</v>
      </c>
    </row>
    <row r="48" spans="2:6" x14ac:dyDescent="0.3">
      <c r="B48" s="68"/>
      <c r="C48" s="17" t="s">
        <v>18</v>
      </c>
      <c r="D48" s="18">
        <v>8</v>
      </c>
      <c r="E48" s="42"/>
      <c r="F48" s="28">
        <f t="shared" si="0"/>
        <v>0</v>
      </c>
    </row>
    <row r="49" spans="2:6" x14ac:dyDescent="0.3">
      <c r="B49" s="36" t="s">
        <v>54</v>
      </c>
      <c r="C49" s="17"/>
      <c r="D49" s="18">
        <v>10</v>
      </c>
      <c r="E49" s="42"/>
      <c r="F49" s="28">
        <f t="shared" si="0"/>
        <v>0</v>
      </c>
    </row>
    <row r="50" spans="2:6" x14ac:dyDescent="0.3">
      <c r="B50" s="36" t="s">
        <v>69</v>
      </c>
      <c r="C50" s="17"/>
      <c r="D50" s="18">
        <v>20</v>
      </c>
      <c r="E50" s="42"/>
      <c r="F50" s="28">
        <f t="shared" si="0"/>
        <v>0</v>
      </c>
    </row>
    <row r="51" spans="2:6" ht="17.399999999999999" thickBot="1" x14ac:dyDescent="0.35">
      <c r="B51" s="32"/>
      <c r="C51" s="33"/>
      <c r="D51" s="33"/>
      <c r="E51" s="34" t="s">
        <v>64</v>
      </c>
      <c r="F51" s="35">
        <f>SUM(F45:F50)</f>
        <v>0</v>
      </c>
    </row>
    <row r="52" spans="2:6" ht="17.399999999999999" thickBot="1" x14ac:dyDescent="0.35"/>
    <row r="53" spans="2:6" ht="20.399999999999999" x14ac:dyDescent="0.3">
      <c r="B53" s="23" t="s">
        <v>71</v>
      </c>
      <c r="C53" s="24"/>
      <c r="D53" s="24"/>
      <c r="E53" s="24"/>
      <c r="F53" s="25"/>
    </row>
    <row r="54" spans="2:6" ht="19.2" x14ac:dyDescent="0.3">
      <c r="B54" s="62" t="s">
        <v>72</v>
      </c>
      <c r="C54" s="63"/>
      <c r="D54" s="63"/>
      <c r="E54" s="63"/>
      <c r="F54" s="64"/>
    </row>
    <row r="55" spans="2:6" ht="67.8" thickBot="1" x14ac:dyDescent="0.35">
      <c r="B55" s="45" t="s">
        <v>73</v>
      </c>
      <c r="C55" s="46" t="s">
        <v>0</v>
      </c>
      <c r="D55" s="46" t="s">
        <v>1</v>
      </c>
      <c r="E55" s="46" t="s">
        <v>75</v>
      </c>
      <c r="F55" s="47" t="s">
        <v>62</v>
      </c>
    </row>
    <row r="56" spans="2:6" x14ac:dyDescent="0.3">
      <c r="B56" s="65" t="s">
        <v>87</v>
      </c>
      <c r="C56" s="52" t="s">
        <v>70</v>
      </c>
      <c r="D56" s="53">
        <v>0</v>
      </c>
      <c r="E56" s="54"/>
      <c r="F56" s="55">
        <f t="shared" ref="F56:F64" si="1">D56*E56</f>
        <v>0</v>
      </c>
    </row>
    <row r="57" spans="2:6" x14ac:dyDescent="0.3">
      <c r="B57" s="66"/>
      <c r="C57" s="17" t="s">
        <v>18</v>
      </c>
      <c r="D57" s="18">
        <v>6</v>
      </c>
      <c r="E57" s="42"/>
      <c r="F57" s="28">
        <f t="shared" si="1"/>
        <v>0</v>
      </c>
    </row>
    <row r="58" spans="2:6" ht="17.399999999999999" thickBot="1" x14ac:dyDescent="0.35">
      <c r="B58" s="67"/>
      <c r="C58" s="33" t="s">
        <v>83</v>
      </c>
      <c r="D58" s="56">
        <v>10</v>
      </c>
      <c r="E58" s="57"/>
      <c r="F58" s="58">
        <f t="shared" si="1"/>
        <v>0</v>
      </c>
    </row>
    <row r="59" spans="2:6" x14ac:dyDescent="0.3">
      <c r="B59" s="65" t="s">
        <v>76</v>
      </c>
      <c r="C59" s="52" t="s">
        <v>70</v>
      </c>
      <c r="D59" s="53">
        <v>0</v>
      </c>
      <c r="E59" s="54"/>
      <c r="F59" s="55">
        <f t="shared" si="1"/>
        <v>0</v>
      </c>
    </row>
    <row r="60" spans="2:6" x14ac:dyDescent="0.3">
      <c r="B60" s="66"/>
      <c r="C60" s="17" t="s">
        <v>18</v>
      </c>
      <c r="D60" s="18">
        <v>6</v>
      </c>
      <c r="E60" s="42"/>
      <c r="F60" s="28">
        <f t="shared" si="1"/>
        <v>0</v>
      </c>
    </row>
    <row r="61" spans="2:6" ht="17.399999999999999" thickBot="1" x14ac:dyDescent="0.35">
      <c r="B61" s="67"/>
      <c r="C61" s="33" t="s">
        <v>69</v>
      </c>
      <c r="D61" s="56">
        <v>10</v>
      </c>
      <c r="E61" s="57"/>
      <c r="F61" s="58">
        <f t="shared" si="1"/>
        <v>0</v>
      </c>
    </row>
    <row r="62" spans="2:6" x14ac:dyDescent="0.3">
      <c r="B62" s="66" t="s">
        <v>88</v>
      </c>
      <c r="C62" s="48" t="s">
        <v>70</v>
      </c>
      <c r="D62" s="49">
        <v>0</v>
      </c>
      <c r="E62" s="50"/>
      <c r="F62" s="51">
        <f t="shared" si="1"/>
        <v>0</v>
      </c>
    </row>
    <row r="63" spans="2:6" x14ac:dyDescent="0.3">
      <c r="B63" s="66"/>
      <c r="C63" s="17" t="s">
        <v>18</v>
      </c>
      <c r="D63" s="18">
        <v>6</v>
      </c>
      <c r="E63" s="42"/>
      <c r="F63" s="28">
        <f t="shared" si="1"/>
        <v>0</v>
      </c>
    </row>
    <row r="64" spans="2:6" x14ac:dyDescent="0.3">
      <c r="B64" s="68"/>
      <c r="C64" s="17" t="s">
        <v>69</v>
      </c>
      <c r="D64" s="18">
        <v>10</v>
      </c>
      <c r="E64" s="42"/>
      <c r="F64" s="28">
        <f t="shared" si="1"/>
        <v>0</v>
      </c>
    </row>
    <row r="65" spans="1:6" ht="17.399999999999999" thickBot="1" x14ac:dyDescent="0.35">
      <c r="B65" s="32"/>
      <c r="C65" s="33"/>
      <c r="D65" s="33"/>
      <c r="E65" s="34" t="s">
        <v>64</v>
      </c>
      <c r="F65" s="35">
        <f>SUM(F56:F64)</f>
        <v>0</v>
      </c>
    </row>
    <row r="67" spans="1:6" x14ac:dyDescent="0.3">
      <c r="E67" s="43" t="s">
        <v>74</v>
      </c>
      <c r="F67" s="44">
        <f>F65+F51+F40+F30+F21</f>
        <v>0</v>
      </c>
    </row>
    <row r="68" spans="1:6" x14ac:dyDescent="0.3">
      <c r="A68" s="37" t="s">
        <v>9</v>
      </c>
      <c r="B68" s="37"/>
      <c r="D68" s="2"/>
      <c r="E68" s="2"/>
      <c r="F68" s="2"/>
    </row>
    <row r="69" spans="1:6" x14ac:dyDescent="0.3">
      <c r="A69" s="20" t="s">
        <v>20</v>
      </c>
      <c r="B69" s="40" t="s">
        <v>21</v>
      </c>
      <c r="C69" s="3"/>
      <c r="D69" s="3"/>
      <c r="E69" s="3"/>
      <c r="F69" s="3"/>
    </row>
    <row r="70" spans="1:6" ht="16.95" customHeight="1" x14ac:dyDescent="0.3">
      <c r="B70" s="59" t="s">
        <v>10</v>
      </c>
      <c r="C70" s="59"/>
      <c r="D70" s="59"/>
      <c r="E70" s="59"/>
      <c r="F70" s="59"/>
    </row>
    <row r="71" spans="1:6" x14ac:dyDescent="0.3">
      <c r="B71" s="41"/>
      <c r="C71" s="3"/>
      <c r="D71" s="3"/>
      <c r="E71" s="3"/>
      <c r="F71" s="3"/>
    </row>
    <row r="72" spans="1:6" x14ac:dyDescent="0.3">
      <c r="A72" s="20" t="s">
        <v>25</v>
      </c>
      <c r="B72" s="41" t="s">
        <v>2</v>
      </c>
      <c r="C72" s="3"/>
      <c r="D72" s="3"/>
      <c r="E72" s="3"/>
      <c r="F72" s="3"/>
    </row>
    <row r="73" spans="1:6" ht="50.25" customHeight="1" x14ac:dyDescent="0.3">
      <c r="B73" s="59" t="s">
        <v>11</v>
      </c>
      <c r="C73" s="59"/>
      <c r="D73" s="59"/>
      <c r="E73" s="59"/>
      <c r="F73" s="59"/>
    </row>
    <row r="74" spans="1:6" x14ac:dyDescent="0.3">
      <c r="B74" s="41"/>
      <c r="C74" s="3"/>
      <c r="D74" s="3"/>
      <c r="E74" s="3"/>
      <c r="F74" s="3"/>
    </row>
    <row r="75" spans="1:6" x14ac:dyDescent="0.3">
      <c r="A75" s="20" t="s">
        <v>24</v>
      </c>
      <c r="B75" s="41" t="s">
        <v>3</v>
      </c>
      <c r="C75" s="3"/>
      <c r="D75" s="3"/>
      <c r="E75" s="3"/>
      <c r="F75" s="3"/>
    </row>
    <row r="76" spans="1:6" ht="33" customHeight="1" x14ac:dyDescent="0.3">
      <c r="B76" s="59" t="s">
        <v>12</v>
      </c>
      <c r="C76" s="59"/>
      <c r="D76" s="59"/>
      <c r="E76" s="59"/>
      <c r="F76" s="59"/>
    </row>
    <row r="77" spans="1:6" x14ac:dyDescent="0.3">
      <c r="B77" s="41"/>
      <c r="C77" s="3"/>
      <c r="D77" s="3"/>
      <c r="E77" s="3"/>
      <c r="F77" s="3"/>
    </row>
    <row r="78" spans="1:6" x14ac:dyDescent="0.3">
      <c r="A78" s="20" t="s">
        <v>23</v>
      </c>
      <c r="B78" s="41" t="s">
        <v>15</v>
      </c>
      <c r="C78" s="3"/>
      <c r="D78" s="3"/>
      <c r="E78" s="3"/>
      <c r="F78" s="3"/>
    </row>
    <row r="79" spans="1:6" ht="32.25" customHeight="1" x14ac:dyDescent="0.3">
      <c r="B79" s="59" t="s">
        <v>13</v>
      </c>
      <c r="C79" s="59"/>
      <c r="D79" s="59"/>
      <c r="E79" s="59"/>
      <c r="F79" s="59"/>
    </row>
    <row r="80" spans="1:6" x14ac:dyDescent="0.3">
      <c r="B80" s="41"/>
      <c r="C80" s="3"/>
      <c r="D80" s="3"/>
      <c r="E80" s="3"/>
      <c r="F80" s="3"/>
    </row>
    <row r="81" spans="1:6" x14ac:dyDescent="0.3">
      <c r="A81" s="20" t="s">
        <v>22</v>
      </c>
      <c r="B81" s="41" t="s">
        <v>53</v>
      </c>
      <c r="C81" s="3"/>
      <c r="D81" s="3"/>
      <c r="E81" s="3"/>
      <c r="F81" s="3"/>
    </row>
    <row r="82" spans="1:6" ht="33" customHeight="1" x14ac:dyDescent="0.3">
      <c r="B82" s="70" t="s">
        <v>82</v>
      </c>
      <c r="C82" s="70"/>
      <c r="D82" s="70"/>
      <c r="E82" s="70"/>
      <c r="F82" s="70"/>
    </row>
    <row r="83" spans="1:6" x14ac:dyDescent="0.3">
      <c r="B83" s="41"/>
      <c r="C83" s="3"/>
      <c r="D83" s="3"/>
      <c r="E83" s="3"/>
      <c r="F83" s="3"/>
    </row>
    <row r="84" spans="1:6" x14ac:dyDescent="0.3">
      <c r="A84" s="20" t="s">
        <v>55</v>
      </c>
      <c r="B84" s="41" t="s">
        <v>26</v>
      </c>
      <c r="C84" s="3"/>
      <c r="D84" s="3"/>
      <c r="E84" s="3"/>
      <c r="F84" s="3"/>
    </row>
    <row r="85" spans="1:6" ht="49.5" customHeight="1" x14ac:dyDescent="0.3">
      <c r="B85" s="59" t="s">
        <v>14</v>
      </c>
      <c r="C85" s="59"/>
      <c r="D85" s="59"/>
      <c r="E85" s="59"/>
      <c r="F85" s="59"/>
    </row>
    <row r="86" spans="1:6" x14ac:dyDescent="0.3">
      <c r="B86" s="41"/>
      <c r="C86" s="3"/>
      <c r="D86" s="3"/>
      <c r="E86" s="3"/>
      <c r="F86" s="3"/>
    </row>
    <row r="87" spans="1:6" ht="19.2" x14ac:dyDescent="0.3">
      <c r="A87" s="21" t="s">
        <v>4</v>
      </c>
      <c r="B87" s="3"/>
      <c r="C87" s="3"/>
      <c r="D87" s="3"/>
      <c r="E87" s="3"/>
      <c r="F87" s="3"/>
    </row>
    <row r="88" spans="1:6" ht="104.25" customHeight="1" x14ac:dyDescent="0.3">
      <c r="A88" s="2" t="s">
        <v>19</v>
      </c>
      <c r="B88" s="59" t="s">
        <v>31</v>
      </c>
      <c r="C88" s="59"/>
      <c r="D88" s="59"/>
      <c r="E88" s="59"/>
      <c r="F88" s="59"/>
    </row>
    <row r="89" spans="1:6" ht="78" customHeight="1" x14ac:dyDescent="0.3">
      <c r="A89" s="2"/>
      <c r="B89" s="61" t="s">
        <v>30</v>
      </c>
      <c r="C89" s="61"/>
      <c r="D89" s="61"/>
      <c r="E89" s="61"/>
      <c r="F89" s="61"/>
    </row>
    <row r="90" spans="1:6" x14ac:dyDescent="0.3">
      <c r="B90" s="3"/>
      <c r="C90" s="3"/>
      <c r="D90" s="3"/>
      <c r="E90" s="3"/>
      <c r="F90" s="3"/>
    </row>
    <row r="91" spans="1:6" ht="49.5" customHeight="1" x14ac:dyDescent="0.3">
      <c r="A91" s="2" t="s">
        <v>27</v>
      </c>
      <c r="B91" s="59" t="s">
        <v>5</v>
      </c>
      <c r="C91" s="59"/>
      <c r="D91" s="59"/>
      <c r="E91" s="59"/>
      <c r="F91" s="59"/>
    </row>
    <row r="92" spans="1:6" x14ac:dyDescent="0.3">
      <c r="B92" s="3"/>
      <c r="C92" s="3"/>
      <c r="D92" s="3"/>
      <c r="E92" s="3"/>
      <c r="F92" s="3"/>
    </row>
    <row r="93" spans="1:6" ht="76.5" customHeight="1" x14ac:dyDescent="0.3">
      <c r="A93" s="2"/>
      <c r="B93" s="61" t="s">
        <v>32</v>
      </c>
      <c r="C93" s="61"/>
      <c r="D93" s="61"/>
      <c r="E93" s="61"/>
      <c r="F93" s="61"/>
    </row>
    <row r="94" spans="1:6" x14ac:dyDescent="0.3">
      <c r="B94" s="3"/>
      <c r="C94" s="3"/>
      <c r="D94" s="3"/>
      <c r="E94" s="3"/>
      <c r="F94" s="3"/>
    </row>
    <row r="95" spans="1:6" ht="118.5" customHeight="1" x14ac:dyDescent="0.3">
      <c r="A95" s="2" t="s">
        <v>29</v>
      </c>
      <c r="B95" s="59" t="s">
        <v>77</v>
      </c>
      <c r="C95" s="59"/>
      <c r="D95" s="59"/>
      <c r="E95" s="59"/>
      <c r="F95" s="59"/>
    </row>
    <row r="96" spans="1:6" x14ac:dyDescent="0.3">
      <c r="B96" s="3"/>
      <c r="C96" s="3"/>
      <c r="D96" s="3"/>
      <c r="E96" s="3"/>
      <c r="F96" s="3"/>
    </row>
    <row r="97" spans="1:6" ht="16.95" customHeight="1" x14ac:dyDescent="0.3">
      <c r="A97" s="2" t="s">
        <v>28</v>
      </c>
      <c r="B97" s="59" t="s">
        <v>52</v>
      </c>
      <c r="C97" s="59"/>
      <c r="D97" s="59"/>
      <c r="E97" s="59"/>
      <c r="F97" s="59"/>
    </row>
    <row r="98" spans="1:6" x14ac:dyDescent="0.3">
      <c r="B98" s="3"/>
      <c r="C98" s="3"/>
      <c r="D98" s="3"/>
      <c r="E98" s="3"/>
      <c r="F98" s="3"/>
    </row>
    <row r="99" spans="1:6" ht="36" customHeight="1" x14ac:dyDescent="0.3">
      <c r="A99" s="2" t="s">
        <v>33</v>
      </c>
      <c r="B99" s="59" t="s">
        <v>84</v>
      </c>
      <c r="C99" s="59"/>
      <c r="D99" s="59"/>
      <c r="E99" s="59"/>
      <c r="F99" s="59"/>
    </row>
    <row r="100" spans="1:6" ht="69.75" customHeight="1" x14ac:dyDescent="0.3">
      <c r="A100" s="2"/>
      <c r="B100" s="61" t="s">
        <v>85</v>
      </c>
      <c r="C100" s="61"/>
      <c r="D100" s="61"/>
      <c r="E100" s="61"/>
      <c r="F100" s="61"/>
    </row>
    <row r="101" spans="1:6" x14ac:dyDescent="0.3">
      <c r="B101" s="3"/>
      <c r="C101" s="3"/>
      <c r="D101" s="3"/>
      <c r="E101" s="3"/>
      <c r="F101" s="3"/>
    </row>
    <row r="102" spans="1:6" ht="49.5" customHeight="1" x14ac:dyDescent="0.3">
      <c r="A102" s="2" t="s">
        <v>35</v>
      </c>
      <c r="B102" s="60" t="s">
        <v>34</v>
      </c>
      <c r="C102" s="60"/>
      <c r="D102" s="60"/>
      <c r="E102" s="60"/>
      <c r="F102" s="60"/>
    </row>
    <row r="103" spans="1:6" x14ac:dyDescent="0.3">
      <c r="B103" s="3"/>
      <c r="C103" s="3"/>
      <c r="D103" s="3"/>
      <c r="E103" s="3"/>
      <c r="F103" s="3"/>
    </row>
    <row r="104" spans="1:6" ht="68.25" customHeight="1" x14ac:dyDescent="0.3">
      <c r="A104" s="2" t="s">
        <v>36</v>
      </c>
      <c r="B104" s="60" t="s">
        <v>78</v>
      </c>
      <c r="C104" s="60"/>
      <c r="D104" s="60"/>
      <c r="E104" s="60"/>
      <c r="F104" s="60"/>
    </row>
    <row r="105" spans="1:6" x14ac:dyDescent="0.3">
      <c r="B105" s="3"/>
      <c r="C105" s="3"/>
      <c r="D105" s="3"/>
      <c r="E105" s="3"/>
      <c r="F105" s="3"/>
    </row>
    <row r="106" spans="1:6" ht="83.25" customHeight="1" x14ac:dyDescent="0.3">
      <c r="A106" s="2" t="s">
        <v>37</v>
      </c>
      <c r="B106" s="60" t="s">
        <v>79</v>
      </c>
      <c r="C106" s="60"/>
      <c r="D106" s="60"/>
      <c r="E106" s="60"/>
      <c r="F106" s="60"/>
    </row>
    <row r="107" spans="1:6" x14ac:dyDescent="0.3">
      <c r="B107" s="3"/>
      <c r="C107" s="3"/>
      <c r="D107" s="3"/>
      <c r="E107" s="3"/>
      <c r="F107" s="3"/>
    </row>
    <row r="108" spans="1:6" ht="82.5" customHeight="1" x14ac:dyDescent="0.3">
      <c r="A108" s="2" t="s">
        <v>38</v>
      </c>
      <c r="B108" s="60" t="s">
        <v>80</v>
      </c>
      <c r="C108" s="60"/>
      <c r="D108" s="60"/>
      <c r="E108" s="60"/>
      <c r="F108" s="60"/>
    </row>
    <row r="109" spans="1:6" x14ac:dyDescent="0.3">
      <c r="B109" s="3"/>
      <c r="C109" s="3"/>
      <c r="D109" s="3"/>
      <c r="E109" s="3"/>
      <c r="F109" s="3"/>
    </row>
    <row r="110" spans="1:6" ht="83.25" customHeight="1" x14ac:dyDescent="0.3">
      <c r="A110" s="2" t="s">
        <v>39</v>
      </c>
      <c r="B110" s="60" t="s">
        <v>40</v>
      </c>
      <c r="C110" s="60"/>
      <c r="D110" s="60"/>
      <c r="E110" s="60"/>
      <c r="F110" s="60"/>
    </row>
    <row r="111" spans="1:6" x14ac:dyDescent="0.3">
      <c r="B111" s="38"/>
      <c r="C111" s="3"/>
      <c r="D111" s="3"/>
      <c r="E111" s="3"/>
      <c r="F111" s="3"/>
    </row>
    <row r="112" spans="1:6" ht="73.5" customHeight="1" x14ac:dyDescent="0.3">
      <c r="A112" s="2" t="s">
        <v>51</v>
      </c>
      <c r="B112" s="60" t="s">
        <v>41</v>
      </c>
      <c r="C112" s="60"/>
      <c r="D112" s="60"/>
      <c r="E112" s="60"/>
      <c r="F112" s="60"/>
    </row>
    <row r="113" spans="1:7" x14ac:dyDescent="0.3">
      <c r="A113" s="2"/>
      <c r="B113" s="4"/>
      <c r="C113" s="4"/>
      <c r="D113" s="4"/>
      <c r="E113" s="4"/>
      <c r="F113" s="4"/>
    </row>
    <row r="114" spans="1:7" ht="53.25" customHeight="1" x14ac:dyDescent="0.3">
      <c r="A114" s="2" t="s">
        <v>81</v>
      </c>
      <c r="B114" s="60" t="s">
        <v>86</v>
      </c>
      <c r="C114" s="60"/>
      <c r="D114" s="60"/>
      <c r="E114" s="60"/>
      <c r="F114" s="60"/>
    </row>
    <row r="115" spans="1:7" ht="62.25" customHeight="1" x14ac:dyDescent="0.3">
      <c r="D115" s="2"/>
      <c r="E115" s="2"/>
      <c r="F115" s="2"/>
    </row>
    <row r="116" spans="1:7" ht="46.5" customHeight="1" x14ac:dyDescent="0.45">
      <c r="A116" s="12" t="s">
        <v>44</v>
      </c>
      <c r="B116" s="12"/>
      <c r="C116" s="39" t="s">
        <v>49</v>
      </c>
      <c r="D116" s="19"/>
      <c r="E116" s="19"/>
      <c r="F116" s="19"/>
    </row>
    <row r="117" spans="1:7" ht="46.5" customHeight="1" x14ac:dyDescent="0.45">
      <c r="A117" s="12" t="s">
        <v>45</v>
      </c>
      <c r="B117" s="12"/>
      <c r="C117" s="39" t="s">
        <v>49</v>
      </c>
      <c r="D117" s="19"/>
      <c r="E117" s="19"/>
      <c r="F117" s="19"/>
    </row>
    <row r="118" spans="1:7" ht="24" customHeight="1" x14ac:dyDescent="0.45">
      <c r="A118" s="12"/>
      <c r="B118" s="12"/>
      <c r="C118" s="39"/>
      <c r="D118" s="19"/>
      <c r="E118" s="19"/>
      <c r="F118" s="19"/>
    </row>
    <row r="119" spans="1:7" ht="46.5" customHeight="1" x14ac:dyDescent="0.45">
      <c r="A119" s="12" t="s">
        <v>46</v>
      </c>
      <c r="B119" s="12"/>
      <c r="C119" s="39" t="s">
        <v>49</v>
      </c>
      <c r="D119" s="19"/>
      <c r="E119" s="19"/>
      <c r="F119" s="19"/>
    </row>
    <row r="120" spans="1:7" ht="46.5" customHeight="1" x14ac:dyDescent="0.45">
      <c r="A120" s="12" t="s">
        <v>47</v>
      </c>
      <c r="B120" s="12"/>
      <c r="C120" s="39" t="s">
        <v>49</v>
      </c>
      <c r="D120" s="19"/>
      <c r="E120" s="19"/>
      <c r="F120" s="19"/>
    </row>
    <row r="121" spans="1:7" ht="19.2" x14ac:dyDescent="0.3">
      <c r="A121" s="12"/>
      <c r="B121" s="12"/>
      <c r="C121" s="12"/>
      <c r="D121" s="19"/>
      <c r="E121" s="19"/>
      <c r="F121" s="19"/>
    </row>
    <row r="122" spans="1:7" ht="19.2" x14ac:dyDescent="0.3">
      <c r="A122" s="12" t="s">
        <v>48</v>
      </c>
      <c r="B122" s="12"/>
      <c r="C122" s="12"/>
      <c r="D122" s="19"/>
      <c r="E122" s="19"/>
      <c r="F122" s="19"/>
    </row>
    <row r="123" spans="1:7" ht="32.25" customHeight="1" x14ac:dyDescent="0.45">
      <c r="A123" s="12"/>
      <c r="B123" s="12"/>
      <c r="C123" s="39" t="s">
        <v>49</v>
      </c>
      <c r="D123" s="19"/>
      <c r="E123" s="19"/>
      <c r="F123" s="19"/>
    </row>
    <row r="124" spans="1:7" x14ac:dyDescent="0.3">
      <c r="E124" s="2"/>
      <c r="F124" s="2"/>
      <c r="G124" s="2"/>
    </row>
    <row r="125" spans="1:7" x14ac:dyDescent="0.3">
      <c r="E125" s="2"/>
      <c r="F125" s="2"/>
      <c r="G125" s="2"/>
    </row>
  </sheetData>
  <mergeCells count="34">
    <mergeCell ref="B112:F112"/>
    <mergeCell ref="B70:F70"/>
    <mergeCell ref="B73:F73"/>
    <mergeCell ref="B76:F76"/>
    <mergeCell ref="B82:F82"/>
    <mergeCell ref="B85:F85"/>
    <mergeCell ref="B88:F88"/>
    <mergeCell ref="B89:F89"/>
    <mergeCell ref="B91:F91"/>
    <mergeCell ref="B93:F93"/>
    <mergeCell ref="B95:F95"/>
    <mergeCell ref="B97:F97"/>
    <mergeCell ref="B99:F99"/>
    <mergeCell ref="B79:F79"/>
    <mergeCell ref="B102:F102"/>
    <mergeCell ref="B104:F104"/>
    <mergeCell ref="B106:F106"/>
    <mergeCell ref="B108:F108"/>
    <mergeCell ref="B11:F11"/>
    <mergeCell ref="B114:F114"/>
    <mergeCell ref="B100:F100"/>
    <mergeCell ref="B54:F54"/>
    <mergeCell ref="B56:B58"/>
    <mergeCell ref="B59:B61"/>
    <mergeCell ref="B62:B64"/>
    <mergeCell ref="B25:B27"/>
    <mergeCell ref="B33:F33"/>
    <mergeCell ref="B35:B37"/>
    <mergeCell ref="B43:F43"/>
    <mergeCell ref="B45:B48"/>
    <mergeCell ref="B16:B18"/>
    <mergeCell ref="B14:F14"/>
    <mergeCell ref="B23:F23"/>
    <mergeCell ref="B110:F110"/>
  </mergeCells>
  <dataValidations disablePrompts="1" count="1">
    <dataValidation type="list" showInputMessage="1" showErrorMessage="1" sqref="C68:C69 C71:C72 C74:C75 C86 C83:C84 C77:C78 C80:C81" xr:uid="{9FBFD41F-8FBA-42AF-AA5B-C09F824FB92E}">
      <formula1>"&lt;3.500 kg, &gt;3.500 kg, &lt;5 ton, &gt;5 ton"</formula1>
    </dataValidation>
  </dataValidations>
  <pageMargins left="0.70866141732283472" right="0.70866141732283472" top="0.74803149606299213" bottom="0.74803149606299213" header="0.31496062992125984" footer="0.31496062992125984"/>
  <pageSetup paperSize="9" scale="84" fitToHeight="0" orientation="portrait" r:id="rId1"/>
  <headerFooter>
    <oddFooter>&amp;L&amp;F
pagina &amp;P van &amp;N</oddFooter>
  </headerFooter>
  <rowBreaks count="3" manualBreakCount="3">
    <brk id="31" max="5" man="1"/>
    <brk id="67" max="5" man="1"/>
    <brk id="1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Invul</vt:lpstr>
      <vt:lpstr>Invul!Afdrukbereik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van Mossel</dc:creator>
  <cp:lastModifiedBy>Jitse Dijkstra</cp:lastModifiedBy>
  <cp:lastPrinted>2022-12-12T11:29:28Z</cp:lastPrinted>
  <dcterms:created xsi:type="dcterms:W3CDTF">2022-02-24T11:23:42Z</dcterms:created>
  <dcterms:modified xsi:type="dcterms:W3CDTF">2022-12-15T12:06:02Z</dcterms:modified>
</cp:coreProperties>
</file>